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480" windowHeight="7995"/>
  </bookViews>
  <sheets>
    <sheet name="Sheet1" sheetId="1" r:id="rId1"/>
  </sheets>
  <definedNames>
    <definedName name="_xlnm._FilterDatabase" localSheetId="0" hidden="1">Sheet1!$A$2:$G$22</definedName>
  </definedName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3" i="1"/>
  <c r="D4" i="1"/>
  <c r="D5" i="1"/>
  <c r="D6" i="1"/>
  <c r="D7" i="1"/>
  <c r="F7" i="1" s="1"/>
  <c r="D8" i="1"/>
  <c r="F8" i="1" s="1"/>
  <c r="D9" i="1"/>
  <c r="F9" i="1" s="1"/>
  <c r="D10" i="1"/>
  <c r="F10" i="1" s="1"/>
  <c r="D11" i="1"/>
  <c r="F11" i="1" s="1"/>
  <c r="D12" i="1"/>
  <c r="F12" i="1" s="1"/>
  <c r="D13" i="1"/>
  <c r="F13" i="1" s="1"/>
  <c r="D14" i="1"/>
  <c r="F14" i="1" s="1"/>
  <c r="D15" i="1"/>
  <c r="F15" i="1" s="1"/>
  <c r="D16" i="1"/>
  <c r="F16" i="1" s="1"/>
  <c r="D17" i="1"/>
  <c r="F17" i="1" s="1"/>
  <c r="D18" i="1"/>
  <c r="F18" i="1" s="1"/>
  <c r="D19" i="1"/>
  <c r="F19" i="1" s="1"/>
  <c r="D20" i="1"/>
  <c r="F20" i="1" s="1"/>
  <c r="D21" i="1"/>
  <c r="F21" i="1" s="1"/>
  <c r="D22" i="1"/>
  <c r="F22" i="1" s="1"/>
  <c r="D3" i="1"/>
  <c r="F3" i="1" s="1"/>
  <c r="F6" i="1" l="1"/>
  <c r="G22" i="1" s="1"/>
  <c r="F5" i="1"/>
  <c r="F4" i="1"/>
  <c r="G18" i="1"/>
  <c r="G3" i="1"/>
  <c r="G19" i="1"/>
  <c r="G15" i="1"/>
  <c r="G11" i="1"/>
  <c r="G7" i="1"/>
  <c r="G16" i="1"/>
  <c r="G12" i="1"/>
  <c r="G10" i="1"/>
  <c r="G8" i="1"/>
  <c r="G6" i="1"/>
  <c r="G4" i="1"/>
  <c r="G14" i="1" l="1"/>
  <c r="G20" i="1"/>
  <c r="G9" i="1"/>
  <c r="G13" i="1"/>
  <c r="G17" i="1"/>
  <c r="G21" i="1"/>
  <c r="G5" i="1"/>
</calcChain>
</file>

<file path=xl/sharedStrings.xml><?xml version="1.0" encoding="utf-8"?>
<sst xmlns="http://schemas.openxmlformats.org/spreadsheetml/2006/main" count="27" uniqueCount="27">
  <si>
    <t>إسم 005</t>
  </si>
  <si>
    <t>إسم 006</t>
  </si>
  <si>
    <t>إسم 007</t>
  </si>
  <si>
    <t>إسم 008</t>
  </si>
  <si>
    <t>إسم 009</t>
  </si>
  <si>
    <t>إسم 010</t>
  </si>
  <si>
    <t>إسم 011</t>
  </si>
  <si>
    <t>إسم 012</t>
  </si>
  <si>
    <t>إسم 013</t>
  </si>
  <si>
    <t>إسم 014</t>
  </si>
  <si>
    <t>إسم 015</t>
  </si>
  <si>
    <t>إسم 016</t>
  </si>
  <si>
    <t>إسم 017</t>
  </si>
  <si>
    <t>إسم 018</t>
  </si>
  <si>
    <t>إسم 019</t>
  </si>
  <si>
    <t>إسم 020</t>
  </si>
  <si>
    <t>آخر سنة تم اختياره فيها</t>
  </si>
  <si>
    <t xml:space="preserve">مدة تدريس الصف الثالث </t>
  </si>
  <si>
    <t>اسم المعلم</t>
  </si>
  <si>
    <t>درجة
مدة تدريس</t>
  </si>
  <si>
    <t>درجة
آخر سنة</t>
  </si>
  <si>
    <t>مجموع درجاته</t>
  </si>
  <si>
    <t>الترتيب</t>
  </si>
  <si>
    <t>المعلم 1</t>
  </si>
  <si>
    <t>المعلم 2</t>
  </si>
  <si>
    <t>المعلم 3</t>
  </si>
  <si>
    <t>المعلم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</si>
</sst>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rgb="FF0000FF"/>
      <name val="Arial"/>
      <family val="2"/>
    </font>
    <font>
      <b/>
      <sz val="11"/>
      <color rgb="FF0000FF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inden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0" fillId="3" borderId="0" xfId="0" applyFill="1"/>
  </cellXfs>
  <cellStyles count="1">
    <cellStyle name="Normal" xfId="0" builtinId="0"/>
  </cellStyles>
  <dxfs count="1"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561975</xdr:colOff>
      <xdr:row>2</xdr:row>
      <xdr:rowOff>180976</xdr:rowOff>
    </xdr:from>
    <xdr:to>
      <xdr:col>18</xdr:col>
      <xdr:colOff>552450</xdr:colOff>
      <xdr:row>15</xdr:row>
      <xdr:rowOff>104776</xdr:rowOff>
    </xdr:to>
    <xdr:sp macro="" textlink="">
      <xdr:nvSpPr>
        <xdr:cNvPr id="2" name="TextBox 1"/>
        <xdr:cNvSpPr txBox="1"/>
      </xdr:nvSpPr>
      <xdr:spPr>
        <a:xfrm flipH="1">
          <a:off x="9976161150" y="561976"/>
          <a:ext cx="3648075" cy="2400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لدي اسماء المعلمين الذين تم اختيارهم للتصحيح في امتحانات الشهادة الثانوية من العام 2001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واريد برنامج يسهل عملية اختيار المعلمين الذين لم يختاروا من قبل او لهم فترة لم يصححوا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مثال لذلك :-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احد المصححين ذهب للتصحيح في العام 2004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وآخر في العام 2011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فالأحق هو لصاحب العام 2004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مثال آخر 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احدهم لم يشارك من قبل وآخر شارك في العام 2010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  فالأحق هو من لم يشارك شريطة ان يكون يدرس الصف الثالث اربع سنوات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rightToLeft="1" tabSelected="1" workbookViewId="0">
      <selection activeCell="A6" sqref="A6"/>
    </sheetView>
  </sheetViews>
  <sheetFormatPr defaultRowHeight="14.25" x14ac:dyDescent="0.2"/>
  <cols>
    <col min="1" max="1" width="14.875" customWidth="1"/>
    <col min="2" max="2" width="12" style="2" customWidth="1"/>
    <col min="3" max="3" width="9.125" style="2"/>
    <col min="8" max="8" width="9" customWidth="1"/>
  </cols>
  <sheetData>
    <row r="1" spans="1:11" ht="38.25" customHeight="1" x14ac:dyDescent="0.2">
      <c r="D1" s="9"/>
      <c r="E1" s="9"/>
    </row>
    <row r="2" spans="1:11" ht="30.75" customHeight="1" x14ac:dyDescent="0.2">
      <c r="A2" s="3" t="s">
        <v>18</v>
      </c>
      <c r="B2" s="3" t="s">
        <v>17</v>
      </c>
      <c r="C2" s="3" t="s">
        <v>16</v>
      </c>
      <c r="D2" s="3" t="s">
        <v>19</v>
      </c>
      <c r="E2" s="3" t="s">
        <v>20</v>
      </c>
      <c r="F2" s="3" t="s">
        <v>21</v>
      </c>
      <c r="G2" s="3" t="s">
        <v>22</v>
      </c>
    </row>
    <row r="3" spans="1:11" ht="15" x14ac:dyDescent="0.2">
      <c r="A3" s="4" t="s">
        <v>23</v>
      </c>
      <c r="B3" s="5">
        <v>4</v>
      </c>
      <c r="C3" s="5">
        <v>2000</v>
      </c>
      <c r="D3" s="6">
        <f>IF(B3&lt;4,-100,(B3-3)*10)</f>
        <v>10</v>
      </c>
      <c r="E3" s="6">
        <f>IF(B3&gt;3,IF(C3="",(B3-3)*25,(2013-C3)*20),0)</f>
        <v>260</v>
      </c>
      <c r="F3" s="6">
        <f>SUM(D3:E3)+ROW()/10000000</f>
        <v>270.00000030000001</v>
      </c>
      <c r="G3" s="6">
        <f>RANK(F3,$F$3:$F$22)</f>
        <v>4</v>
      </c>
      <c r="K3" s="7"/>
    </row>
    <row r="4" spans="1:11" ht="15" x14ac:dyDescent="0.2">
      <c r="A4" s="4" t="s">
        <v>24</v>
      </c>
      <c r="B4" s="5">
        <v>30</v>
      </c>
      <c r="C4" s="5">
        <v>2012</v>
      </c>
      <c r="D4" s="6">
        <f t="shared" ref="D4:D22" si="0">IF(B4&lt;4,-100,(B4-3)*10)</f>
        <v>270</v>
      </c>
      <c r="E4" s="6">
        <f t="shared" ref="E4:E22" si="1">IF(B4&gt;3,IF(C4="",(B4-3)*25,(2013-C4)*20),0)</f>
        <v>20</v>
      </c>
      <c r="F4" s="6">
        <f t="shared" ref="F4:F22" si="2">SUM(D4:E4)+ROW()/10000000</f>
        <v>290.00000039999998</v>
      </c>
      <c r="G4" s="6">
        <f t="shared" ref="G4:G22" si="3">RANK(F4,$F$3:$F$22)</f>
        <v>1</v>
      </c>
      <c r="K4" s="8"/>
    </row>
    <row r="5" spans="1:11" ht="15" x14ac:dyDescent="0.2">
      <c r="A5" s="4" t="s">
        <v>25</v>
      </c>
      <c r="B5" s="5">
        <v>25</v>
      </c>
      <c r="C5" s="5">
        <v>2010</v>
      </c>
      <c r="D5" s="6">
        <f t="shared" si="0"/>
        <v>220</v>
      </c>
      <c r="E5" s="6">
        <f t="shared" si="1"/>
        <v>60</v>
      </c>
      <c r="F5" s="6">
        <f t="shared" si="2"/>
        <v>280.0000005</v>
      </c>
      <c r="G5" s="6">
        <f t="shared" si="3"/>
        <v>2</v>
      </c>
      <c r="K5" s="7"/>
    </row>
    <row r="6" spans="1:11" ht="15" x14ac:dyDescent="0.25">
      <c r="A6" s="4" t="s">
        <v>26</v>
      </c>
      <c r="B6" s="5">
        <v>22</v>
      </c>
      <c r="C6" s="5">
        <v>2009</v>
      </c>
      <c r="D6" s="6">
        <f t="shared" si="0"/>
        <v>190</v>
      </c>
      <c r="E6" s="6">
        <f t="shared" si="1"/>
        <v>80</v>
      </c>
      <c r="F6" s="6">
        <f t="shared" si="2"/>
        <v>270.00000060000002</v>
      </c>
      <c r="G6" s="6">
        <f t="shared" si="3"/>
        <v>3</v>
      </c>
      <c r="K6" s="1"/>
    </row>
    <row r="7" spans="1:11" x14ac:dyDescent="0.2">
      <c r="A7" s="4" t="s">
        <v>0</v>
      </c>
      <c r="B7" s="5"/>
      <c r="C7" s="5"/>
      <c r="D7" s="6">
        <f t="shared" si="0"/>
        <v>-100</v>
      </c>
      <c r="E7" s="6">
        <f t="shared" si="1"/>
        <v>0</v>
      </c>
      <c r="F7" s="6">
        <f t="shared" si="2"/>
        <v>-99.999999299999999</v>
      </c>
      <c r="G7" s="6">
        <f t="shared" si="3"/>
        <v>20</v>
      </c>
    </row>
    <row r="8" spans="1:11" x14ac:dyDescent="0.2">
      <c r="A8" s="4" t="s">
        <v>1</v>
      </c>
      <c r="B8" s="5"/>
      <c r="C8" s="5"/>
      <c r="D8" s="6">
        <f t="shared" si="0"/>
        <v>-100</v>
      </c>
      <c r="E8" s="6">
        <f t="shared" si="1"/>
        <v>0</v>
      </c>
      <c r="F8" s="6">
        <f t="shared" si="2"/>
        <v>-99.999999200000005</v>
      </c>
      <c r="G8" s="6">
        <f t="shared" si="3"/>
        <v>19</v>
      </c>
    </row>
    <row r="9" spans="1:11" x14ac:dyDescent="0.2">
      <c r="A9" s="4" t="s">
        <v>2</v>
      </c>
      <c r="B9" s="5"/>
      <c r="C9" s="5"/>
      <c r="D9" s="6">
        <f t="shared" si="0"/>
        <v>-100</v>
      </c>
      <c r="E9" s="6">
        <f t="shared" si="1"/>
        <v>0</v>
      </c>
      <c r="F9" s="6">
        <f t="shared" si="2"/>
        <v>-99.999999099999997</v>
      </c>
      <c r="G9" s="6">
        <f t="shared" si="3"/>
        <v>18</v>
      </c>
    </row>
    <row r="10" spans="1:11" x14ac:dyDescent="0.2">
      <c r="A10" s="4" t="s">
        <v>3</v>
      </c>
      <c r="B10" s="5"/>
      <c r="C10" s="5"/>
      <c r="D10" s="6">
        <f t="shared" si="0"/>
        <v>-100</v>
      </c>
      <c r="E10" s="6">
        <f t="shared" si="1"/>
        <v>0</v>
      </c>
      <c r="F10" s="6">
        <f t="shared" si="2"/>
        <v>-99.999999000000003</v>
      </c>
      <c r="G10" s="6">
        <f t="shared" si="3"/>
        <v>17</v>
      </c>
    </row>
    <row r="11" spans="1:11" x14ac:dyDescent="0.2">
      <c r="A11" s="4" t="s">
        <v>4</v>
      </c>
      <c r="B11" s="5"/>
      <c r="C11" s="5"/>
      <c r="D11" s="6">
        <f t="shared" si="0"/>
        <v>-100</v>
      </c>
      <c r="E11" s="6">
        <f t="shared" si="1"/>
        <v>0</v>
      </c>
      <c r="F11" s="6">
        <f t="shared" si="2"/>
        <v>-99.999998899999994</v>
      </c>
      <c r="G11" s="6">
        <f t="shared" si="3"/>
        <v>16</v>
      </c>
    </row>
    <row r="12" spans="1:11" x14ac:dyDescent="0.2">
      <c r="A12" s="4" t="s">
        <v>5</v>
      </c>
      <c r="B12" s="5"/>
      <c r="C12" s="5"/>
      <c r="D12" s="6">
        <f t="shared" si="0"/>
        <v>-100</v>
      </c>
      <c r="E12" s="6">
        <f t="shared" si="1"/>
        <v>0</v>
      </c>
      <c r="F12" s="6">
        <f t="shared" si="2"/>
        <v>-99.9999988</v>
      </c>
      <c r="G12" s="6">
        <f t="shared" si="3"/>
        <v>15</v>
      </c>
    </row>
    <row r="13" spans="1:11" x14ac:dyDescent="0.2">
      <c r="A13" s="4" t="s">
        <v>6</v>
      </c>
      <c r="B13" s="5"/>
      <c r="C13" s="5"/>
      <c r="D13" s="6">
        <f t="shared" si="0"/>
        <v>-100</v>
      </c>
      <c r="E13" s="6">
        <f t="shared" si="1"/>
        <v>0</v>
      </c>
      <c r="F13" s="6">
        <f t="shared" si="2"/>
        <v>-99.999998700000006</v>
      </c>
      <c r="G13" s="6">
        <f t="shared" si="3"/>
        <v>14</v>
      </c>
    </row>
    <row r="14" spans="1:11" x14ac:dyDescent="0.2">
      <c r="A14" s="4" t="s">
        <v>7</v>
      </c>
      <c r="B14" s="5"/>
      <c r="C14" s="5"/>
      <c r="D14" s="6">
        <f t="shared" si="0"/>
        <v>-100</v>
      </c>
      <c r="E14" s="6">
        <f t="shared" si="1"/>
        <v>0</v>
      </c>
      <c r="F14" s="6">
        <f t="shared" si="2"/>
        <v>-99.999998599999998</v>
      </c>
      <c r="G14" s="6">
        <f t="shared" si="3"/>
        <v>13</v>
      </c>
    </row>
    <row r="15" spans="1:11" x14ac:dyDescent="0.2">
      <c r="A15" s="4" t="s">
        <v>8</v>
      </c>
      <c r="B15" s="5"/>
      <c r="C15" s="5"/>
      <c r="D15" s="6">
        <f t="shared" si="0"/>
        <v>-100</v>
      </c>
      <c r="E15" s="6">
        <f t="shared" si="1"/>
        <v>0</v>
      </c>
      <c r="F15" s="6">
        <f t="shared" si="2"/>
        <v>-99.999998500000004</v>
      </c>
      <c r="G15" s="6">
        <f t="shared" si="3"/>
        <v>12</v>
      </c>
    </row>
    <row r="16" spans="1:11" x14ac:dyDescent="0.2">
      <c r="A16" s="4" t="s">
        <v>9</v>
      </c>
      <c r="B16" s="5"/>
      <c r="C16" s="5"/>
      <c r="D16" s="6">
        <f t="shared" si="0"/>
        <v>-100</v>
      </c>
      <c r="E16" s="6">
        <f t="shared" si="1"/>
        <v>0</v>
      </c>
      <c r="F16" s="6">
        <f t="shared" si="2"/>
        <v>-99.999998399999996</v>
      </c>
      <c r="G16" s="6">
        <f t="shared" si="3"/>
        <v>11</v>
      </c>
    </row>
    <row r="17" spans="1:7" x14ac:dyDescent="0.2">
      <c r="A17" s="4" t="s">
        <v>10</v>
      </c>
      <c r="B17" s="5"/>
      <c r="C17" s="5"/>
      <c r="D17" s="6">
        <f t="shared" si="0"/>
        <v>-100</v>
      </c>
      <c r="E17" s="6">
        <f t="shared" si="1"/>
        <v>0</v>
      </c>
      <c r="F17" s="6">
        <f t="shared" si="2"/>
        <v>-99.999998300000001</v>
      </c>
      <c r="G17" s="6">
        <f t="shared" si="3"/>
        <v>10</v>
      </c>
    </row>
    <row r="18" spans="1:7" x14ac:dyDescent="0.2">
      <c r="A18" s="4" t="s">
        <v>11</v>
      </c>
      <c r="B18" s="5"/>
      <c r="C18" s="5"/>
      <c r="D18" s="6">
        <f t="shared" si="0"/>
        <v>-100</v>
      </c>
      <c r="E18" s="6">
        <f t="shared" si="1"/>
        <v>0</v>
      </c>
      <c r="F18" s="6">
        <f t="shared" si="2"/>
        <v>-99.999998199999993</v>
      </c>
      <c r="G18" s="6">
        <f t="shared" si="3"/>
        <v>9</v>
      </c>
    </row>
    <row r="19" spans="1:7" x14ac:dyDescent="0.2">
      <c r="A19" s="4" t="s">
        <v>12</v>
      </c>
      <c r="B19" s="5"/>
      <c r="C19" s="5"/>
      <c r="D19" s="6">
        <f t="shared" si="0"/>
        <v>-100</v>
      </c>
      <c r="E19" s="6">
        <f t="shared" si="1"/>
        <v>0</v>
      </c>
      <c r="F19" s="6">
        <f t="shared" si="2"/>
        <v>-99.999998099999999</v>
      </c>
      <c r="G19" s="6">
        <f t="shared" si="3"/>
        <v>8</v>
      </c>
    </row>
    <row r="20" spans="1:7" x14ac:dyDescent="0.2">
      <c r="A20" s="4" t="s">
        <v>13</v>
      </c>
      <c r="B20" s="5"/>
      <c r="C20" s="5"/>
      <c r="D20" s="6">
        <f t="shared" si="0"/>
        <v>-100</v>
      </c>
      <c r="E20" s="6">
        <f t="shared" si="1"/>
        <v>0</v>
      </c>
      <c r="F20" s="6">
        <f t="shared" si="2"/>
        <v>-99.999998000000005</v>
      </c>
      <c r="G20" s="6">
        <f t="shared" si="3"/>
        <v>7</v>
      </c>
    </row>
    <row r="21" spans="1:7" x14ac:dyDescent="0.2">
      <c r="A21" s="4" t="s">
        <v>14</v>
      </c>
      <c r="B21" s="5"/>
      <c r="C21" s="5"/>
      <c r="D21" s="6">
        <f t="shared" si="0"/>
        <v>-100</v>
      </c>
      <c r="E21" s="6">
        <f t="shared" si="1"/>
        <v>0</v>
      </c>
      <c r="F21" s="6">
        <f t="shared" si="2"/>
        <v>-99.999997899999997</v>
      </c>
      <c r="G21" s="6">
        <f t="shared" si="3"/>
        <v>6</v>
      </c>
    </row>
    <row r="22" spans="1:7" x14ac:dyDescent="0.2">
      <c r="A22" s="4" t="s">
        <v>15</v>
      </c>
      <c r="B22" s="5"/>
      <c r="C22" s="5"/>
      <c r="D22" s="6">
        <f t="shared" si="0"/>
        <v>-100</v>
      </c>
      <c r="E22" s="6">
        <f t="shared" si="1"/>
        <v>0</v>
      </c>
      <c r="F22" s="6">
        <f t="shared" si="2"/>
        <v>-99.999997800000003</v>
      </c>
      <c r="G22" s="6">
        <f t="shared" si="3"/>
        <v>5</v>
      </c>
    </row>
  </sheetData>
  <autoFilter ref="A2:G22"/>
  <conditionalFormatting sqref="A3:G22">
    <cfRule type="expression" dxfId="0" priority="1">
      <formula>$G3&lt;4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zohair</cp:lastModifiedBy>
  <dcterms:created xsi:type="dcterms:W3CDTF">2013-04-11T07:39:52Z</dcterms:created>
  <dcterms:modified xsi:type="dcterms:W3CDTF">2013-04-11T14:40:02Z</dcterms:modified>
</cp:coreProperties>
</file>